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228" windowWidth="14808" windowHeight="7896"/>
  </bookViews>
  <sheets>
    <sheet name="2021-2023" sheetId="1" r:id="rId1"/>
  </sheets>
  <definedNames>
    <definedName name="_xlnm.Print_Area" localSheetId="0">'2021-2023'!$A$1:$F$57</definedName>
  </definedNames>
  <calcPr calcId="145621"/>
</workbook>
</file>

<file path=xl/calcChain.xml><?xml version="1.0" encoding="utf-8"?>
<calcChain xmlns="http://schemas.openxmlformats.org/spreadsheetml/2006/main">
  <c r="F12" i="1" l="1"/>
  <c r="E12" i="1"/>
  <c r="F33" i="1"/>
  <c r="E33" i="1"/>
  <c r="E49" i="1"/>
  <c r="E46" i="1"/>
  <c r="E43" i="1"/>
  <c r="E41" i="1"/>
  <c r="E38" i="1"/>
  <c r="E34" i="1"/>
  <c r="D33" i="1"/>
  <c r="D52" i="1"/>
  <c r="F56" i="1"/>
  <c r="E56" i="1"/>
  <c r="D49" i="1"/>
  <c r="D46" i="1"/>
  <c r="D43" i="1"/>
  <c r="D41" i="1"/>
  <c r="D38" i="1"/>
  <c r="D36" i="1"/>
  <c r="D34" i="1"/>
  <c r="D30" i="1"/>
  <c r="D29" i="1" s="1"/>
  <c r="D27" i="1"/>
  <c r="D25" i="1"/>
  <c r="D22" i="1" s="1"/>
  <c r="D21" i="1" s="1"/>
  <c r="D23" i="1"/>
  <c r="D18" i="1"/>
  <c r="D17" i="1" s="1"/>
  <c r="D14" i="1"/>
  <c r="D13" i="1" l="1"/>
  <c r="D12" i="1" s="1"/>
</calcChain>
</file>

<file path=xl/sharedStrings.xml><?xml version="1.0" encoding="utf-8"?>
<sst xmlns="http://schemas.openxmlformats.org/spreadsheetml/2006/main" count="214" uniqueCount="76">
  <si>
    <t/>
  </si>
  <si>
    <t>Наименование</t>
  </si>
  <si>
    <t>ЦСР</t>
  </si>
  <si>
    <t>ВР</t>
  </si>
  <si>
    <t>Сумма (тыс. рублей)</t>
  </si>
  <si>
    <t>2021 год</t>
  </si>
  <si>
    <t>2022 год</t>
  </si>
  <si>
    <t>ВСЕГО</t>
  </si>
  <si>
    <t>Муниципальная программа "Противодействие экстремизму и профилактика терроризма на территории сельского поселения «Туръя» Княжпогостского района Республики Коми"</t>
  </si>
  <si>
    <t>Распространение буклетов, плакатов, памяток и рекомендаций по антитеррористической тематике</t>
  </si>
  <si>
    <t>Закупка товаров, работ и услуг для обеспечения государственных (муниципальных) нужд</t>
  </si>
  <si>
    <t>200</t>
  </si>
  <si>
    <t>Муниципальная программа "Пожарная безопасность в населенных пунктах на территории сельского поселения "Туръя"</t>
  </si>
  <si>
    <t>Подпрограмма "Безопасность населения в административных зданиях"</t>
  </si>
  <si>
    <t>Техническое обслуживание пожарной сигнализации</t>
  </si>
  <si>
    <t>Муниципальная программа "Развитие жилищно-коммунального хозяйства и благоустройства сельского поселения "Туръя"</t>
  </si>
  <si>
    <t>Подпрограмма "Создание условий для комфортабельного проживания населения, в том числе для поддержания и улучшения санитарного и эстетического состояния территории"</t>
  </si>
  <si>
    <t>Расходы на содержание уличного освещение</t>
  </si>
  <si>
    <t>Содержание улично-дорожной сети</t>
  </si>
  <si>
    <t>Непрограммные мероприятия</t>
  </si>
  <si>
    <t>99 0 00 00000</t>
  </si>
  <si>
    <t>Непрограммные расходы</t>
  </si>
  <si>
    <t>99 9 00 00000</t>
  </si>
  <si>
    <t>Расходы по высшему должностному лицу органа местного самоуправления</t>
  </si>
  <si>
    <t>99 9 00 00100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</si>
  <si>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</si>
  <si>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</si>
  <si>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Содержание парома</t>
  </si>
  <si>
    <t>99 9 00 04080</t>
  </si>
  <si>
    <t>Иные бюджетные ассигнования</t>
  </si>
  <si>
    <t>800</t>
  </si>
  <si>
    <t>Субвенции на осуществление первичного воинского учета на территориях, где отсутствуют военные комиссариаты</t>
  </si>
  <si>
    <t>99 9 00 51180</t>
  </si>
  <si>
    <t>Осуществление полномочий по формированию, исполнению и контролю за исполнением бюджета поселений</t>
  </si>
  <si>
    <t>99 9 00 64502</t>
  </si>
  <si>
    <t>Межбюджетные трансферты</t>
  </si>
  <si>
    <t>500</t>
  </si>
  <si>
    <t>Субвенции на 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частями 3, 4 статьи 3,</t>
  </si>
  <si>
    <t>99 9 00 73150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</si>
  <si>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</t>
  </si>
  <si>
    <t>99 9 00 82040</t>
  </si>
  <si>
    <t>Выполнение других обязательств государства</t>
  </si>
  <si>
    <t>99 9 00 92920</t>
  </si>
  <si>
    <t>Социальное обеспечение и иные выплаты населению</t>
  </si>
  <si>
    <t>300</t>
  </si>
  <si>
    <t>Условно утверждаемые (утвержденные) расходы</t>
  </si>
  <si>
    <t>99 9 00 99990</t>
  </si>
  <si>
    <t>НЕ УКАЗАНО</t>
  </si>
  <si>
    <t>000</t>
  </si>
  <si>
    <t>Приложение 2
к решению Совета сельского поселения "Иоссер" "О бюджете сельского поселения "Иоссер" на 2020 год и плановый период 2021 и 2022 годов"</t>
  </si>
  <si>
    <t>"О бюджете сельского поселения "Туръя"</t>
  </si>
  <si>
    <t>Программные расходы</t>
  </si>
  <si>
    <t>99 9 00 64585</t>
  </si>
  <si>
    <t>71 0 00 00000</t>
  </si>
  <si>
    <t>71 2 00 00000</t>
  </si>
  <si>
    <t>71 2 2А 00000</t>
  </si>
  <si>
    <t>71 3 00 00000</t>
  </si>
  <si>
    <t>Осуществление полномочий по решению Совета МР "Княжпогостский" с 2020 года (Содержание транспортного средства, оснащенного пожарно-техническим оборудованием, используемым при пожарно-спасательных работах)</t>
  </si>
  <si>
    <t>71 3 3Б 64585</t>
  </si>
  <si>
    <t>72 0 00 00000</t>
  </si>
  <si>
    <t>72 1 00 00000</t>
  </si>
  <si>
    <t>72 1 1А 00000</t>
  </si>
  <si>
    <t>72 1 1В 00000</t>
  </si>
  <si>
    <t>Реализация народных проектов в сфере ЗАНЯТОСТИ НАСЕЛЕНИЯ, прошедших отбор в рамках проекта "Народный бюджет"</t>
  </si>
  <si>
    <t>72 1 1Д S2540</t>
  </si>
  <si>
    <t>73 0 00 00000</t>
  </si>
  <si>
    <t>73 0 1Б 00100</t>
  </si>
  <si>
    <t>Осуществление полномочий по решению Совета МР "Княжпогостский" с 2020 года</t>
  </si>
  <si>
    <t>на 2021 год и плановый период 2022-2023 годы"</t>
  </si>
  <si>
    <r>
      <t>РАСПРЕДЕЛЕНИЕ БЮДЖЕТНЫХ АССИГНОВАНИЙ ПО ЦЕЛЕВЫМ СТАТЬЯМ (МУНИЦИПАЛЬНЫМ ПРОГРАММАМ СЕЛЬСКОГО ПОСЕЛЕНИЯ "ТУРЪЯ" И НЕПРОГРАММНЫМ НАПРАВЛЕНИЯМ ДЕЯТЕЛЬНОСТИ), ГРУППАМ ВИДОВ РАСХОДОВ КЛАССИФИКАЦИИ РАСХОДОВ БЮДЖЕТОВ НА 2021 ГОД И ПЛАНОВЫЙ ПЕРИОД 2022</t>
    </r>
    <r>
      <rPr>
        <sz val="11"/>
        <color rgb="FF000000"/>
        <rFont val="Times New Roman"/>
        <family val="1"/>
        <charset val="204"/>
      </rPr>
      <t>-</t>
    </r>
    <r>
      <rPr>
        <b/>
        <sz val="11"/>
        <color rgb="FF000000"/>
        <rFont val="Times New Roman"/>
        <family val="1"/>
        <charset val="204"/>
      </rPr>
      <t>2023 ГОДЫ</t>
    </r>
  </si>
  <si>
    <t>2023 год</t>
  </si>
  <si>
    <t>новый КЦСР</t>
  </si>
  <si>
    <t>?</t>
  </si>
  <si>
    <t>Подпрограмма "Противопожарные мероприятия"</t>
  </si>
  <si>
    <r>
      <t xml:space="preserve">к решению </t>
    </r>
    <r>
      <rPr>
        <sz val="9"/>
        <color rgb="FF000000"/>
        <rFont val="Times New Roman"/>
        <family val="1"/>
        <charset val="204"/>
      </rPr>
      <t>Совета сельского поселения "Туръя"</t>
    </r>
  </si>
  <si>
    <t>от 28.12.2020 г № 1-28/1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</si>
</sst>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4" x14ac:knownFonts="1">
    <font>
      <sz val="10"/>
      <color rgb="FF000000"/>
      <name val="Times New Roman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7"/>
      <color rgb="FF000000"/>
      <name val="Times New Roman"/>
      <family val="1"/>
      <charset val="204"/>
    </font>
    <font>
      <b/>
      <sz val="7"/>
      <color rgb="FF000000"/>
      <name val="Times New Roman"/>
      <family val="1"/>
      <charset val="204"/>
    </font>
    <font>
      <sz val="7"/>
      <color rgb="FFFF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30"/>
      <color rgb="FF000000"/>
      <name val="Times New Roman"/>
      <family val="1"/>
      <charset val="204"/>
    </font>
    <font>
      <sz val="9"/>
      <color rgb="FFFF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79998168889431442"/>
        <bgColor rgb="FFFFFFFF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52">
    <xf numFmtId="0" fontId="0" fillId="0" borderId="0" xfId="0" applyFont="1" applyFill="1" applyAlignment="1">
      <alignment vertical="top" wrapText="1"/>
    </xf>
    <xf numFmtId="0" fontId="4" fillId="0" borderId="0" xfId="0" applyFont="1" applyFill="1" applyAlignment="1">
      <alignment vertical="top" wrapText="1"/>
    </xf>
    <xf numFmtId="0" fontId="3" fillId="0" borderId="0" xfId="0" applyFont="1" applyFill="1" applyAlignment="1">
      <alignment horizontal="right" vertical="top" wrapText="1"/>
    </xf>
    <xf numFmtId="164" fontId="2" fillId="0" borderId="0" xfId="0" applyNumberFormat="1" applyFont="1" applyFill="1" applyBorder="1" applyAlignment="1">
      <alignment horizontal="right" vertical="center" wrapText="1"/>
    </xf>
    <xf numFmtId="0" fontId="6" fillId="0" borderId="0" xfId="0" applyFont="1" applyFill="1" applyAlignment="1">
      <alignment vertical="top" wrapText="1"/>
    </xf>
    <xf numFmtId="0" fontId="6" fillId="0" borderId="0" xfId="0" applyFont="1" applyFill="1" applyAlignment="1">
      <alignment vertical="center" wrapText="1"/>
    </xf>
    <xf numFmtId="0" fontId="7" fillId="0" borderId="0" xfId="0" applyFont="1" applyFill="1" applyAlignment="1">
      <alignment vertical="top" wrapText="1"/>
    </xf>
    <xf numFmtId="0" fontId="8" fillId="0" borderId="0" xfId="0" applyFont="1" applyFill="1" applyAlignment="1">
      <alignment vertical="top" wrapText="1"/>
    </xf>
    <xf numFmtId="0" fontId="9" fillId="0" borderId="0" xfId="0" applyFont="1" applyFill="1" applyAlignment="1">
      <alignment vertical="center" wrapText="1"/>
    </xf>
    <xf numFmtId="0" fontId="9" fillId="0" borderId="0" xfId="0" applyFont="1" applyFill="1" applyAlignment="1">
      <alignment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top" wrapText="1"/>
    </xf>
    <xf numFmtId="3" fontId="3" fillId="2" borderId="3" xfId="0" applyNumberFormat="1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top" wrapText="1" indent="1"/>
    </xf>
    <xf numFmtId="0" fontId="2" fillId="2" borderId="3" xfId="0" applyFont="1" applyFill="1" applyBorder="1" applyAlignment="1">
      <alignment horizontal="center" vertical="top" wrapText="1"/>
    </xf>
    <xf numFmtId="0" fontId="3" fillId="2" borderId="3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vertical="top" wrapText="1"/>
    </xf>
    <xf numFmtId="0" fontId="3" fillId="0" borderId="3" xfId="0" applyFont="1" applyFill="1" applyBorder="1" applyAlignment="1">
      <alignment horizontal="center" vertical="center" wrapText="1"/>
    </xf>
    <xf numFmtId="164" fontId="2" fillId="2" borderId="3" xfId="0" applyNumberFormat="1" applyFont="1" applyFill="1" applyBorder="1" applyAlignment="1">
      <alignment horizontal="right" vertical="center" wrapText="1"/>
    </xf>
    <xf numFmtId="164" fontId="3" fillId="0" borderId="3" xfId="0" applyNumberFormat="1" applyFont="1" applyFill="1" applyBorder="1" applyAlignment="1">
      <alignment horizontal="right" vertical="center" wrapText="1"/>
    </xf>
    <xf numFmtId="164" fontId="3" fillId="2" borderId="3" xfId="0" applyNumberFormat="1" applyFont="1" applyFill="1" applyBorder="1" applyAlignment="1">
      <alignment horizontal="right" vertical="center" wrapText="1"/>
    </xf>
    <xf numFmtId="0" fontId="3" fillId="0" borderId="3" xfId="0" applyFont="1" applyFill="1" applyBorder="1" applyAlignment="1">
      <alignment horizontal="center" vertical="top" wrapText="1"/>
    </xf>
    <xf numFmtId="164" fontId="3" fillId="0" borderId="3" xfId="0" applyNumberFormat="1" applyFont="1" applyFill="1" applyBorder="1" applyAlignment="1">
      <alignment horizontal="right" vertical="top" wrapText="1"/>
    </xf>
    <xf numFmtId="164" fontId="2" fillId="0" borderId="3" xfId="0" applyNumberFormat="1" applyFont="1" applyFill="1" applyBorder="1" applyAlignment="1">
      <alignment horizontal="right" vertical="center" wrapText="1"/>
    </xf>
    <xf numFmtId="0" fontId="2" fillId="3" borderId="2" xfId="0" applyFont="1" applyFill="1" applyBorder="1" applyAlignment="1">
      <alignment vertical="center" wrapText="1"/>
    </xf>
    <xf numFmtId="0" fontId="2" fillId="3" borderId="3" xfId="0" applyFont="1" applyFill="1" applyBorder="1" applyAlignment="1">
      <alignment horizontal="center" vertical="top" wrapText="1"/>
    </xf>
    <xf numFmtId="164" fontId="2" fillId="3" borderId="3" xfId="0" applyNumberFormat="1" applyFont="1" applyFill="1" applyBorder="1" applyAlignment="1">
      <alignment horizontal="right" vertical="center" wrapText="1"/>
    </xf>
    <xf numFmtId="0" fontId="2" fillId="0" borderId="3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vertical="center" wrapText="1"/>
    </xf>
    <xf numFmtId="0" fontId="5" fillId="2" borderId="3" xfId="0" applyFont="1" applyFill="1" applyBorder="1" applyAlignment="1">
      <alignment horizontal="center" vertical="center" wrapText="1"/>
    </xf>
    <xf numFmtId="164" fontId="5" fillId="2" borderId="3" xfId="0" applyNumberFormat="1" applyFont="1" applyFill="1" applyBorder="1" applyAlignment="1">
      <alignment horizontal="right" vertical="center" wrapText="1"/>
    </xf>
    <xf numFmtId="0" fontId="2" fillId="2" borderId="3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vertical="top" wrapText="1"/>
    </xf>
    <xf numFmtId="0" fontId="12" fillId="0" borderId="0" xfId="0" applyFont="1" applyFill="1" applyAlignment="1">
      <alignment vertical="top" wrapText="1"/>
    </xf>
    <xf numFmtId="0" fontId="2" fillId="4" borderId="3" xfId="0" applyFont="1" applyFill="1" applyBorder="1" applyAlignment="1">
      <alignment vertical="center" wrapText="1"/>
    </xf>
    <xf numFmtId="0" fontId="2" fillId="4" borderId="3" xfId="0" applyFont="1" applyFill="1" applyBorder="1" applyAlignment="1">
      <alignment horizontal="center" vertical="center" wrapText="1"/>
    </xf>
    <xf numFmtId="164" fontId="2" fillId="4" borderId="3" xfId="0" applyNumberFormat="1" applyFont="1" applyFill="1" applyBorder="1" applyAlignment="1">
      <alignment horizontal="right" vertical="center" wrapText="1"/>
    </xf>
    <xf numFmtId="164" fontId="0" fillId="0" borderId="0" xfId="0" applyNumberFormat="1" applyFont="1" applyFill="1" applyAlignment="1">
      <alignment vertical="top" wrapText="1"/>
    </xf>
    <xf numFmtId="0" fontId="11" fillId="0" borderId="0" xfId="0" applyFont="1" applyFill="1" applyAlignment="1">
      <alignment vertical="top" wrapText="1"/>
    </xf>
    <xf numFmtId="0" fontId="1" fillId="2" borderId="0" xfId="0" applyFont="1" applyFill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7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right" vertical="top" wrapText="1"/>
    </xf>
    <xf numFmtId="0" fontId="11" fillId="0" borderId="0" xfId="0" applyFont="1" applyFill="1" applyAlignment="1">
      <alignment horizontal="right" vertical="top" wrapText="1"/>
    </xf>
    <xf numFmtId="0" fontId="13" fillId="0" borderId="0" xfId="0" applyFont="1" applyFill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7"/>
  <sheetViews>
    <sheetView tabSelected="1" zoomScaleNormal="100" workbookViewId="0">
      <selection activeCell="A4" sqref="A4:F4"/>
    </sheetView>
  </sheetViews>
  <sheetFormatPr defaultRowHeight="13.2" x14ac:dyDescent="0.25"/>
  <cols>
    <col min="1" max="1" width="53.5546875" customWidth="1"/>
    <col min="2" max="2" width="13.44140625" customWidth="1"/>
    <col min="3" max="3" width="4" customWidth="1"/>
    <col min="4" max="4" width="9.88671875" customWidth="1"/>
    <col min="5" max="5" width="10.33203125" customWidth="1"/>
    <col min="6" max="6" width="9.88671875" customWidth="1"/>
    <col min="7" max="7" width="9" style="6" customWidth="1"/>
    <col min="8" max="8" width="16" customWidth="1"/>
  </cols>
  <sheetData>
    <row r="1" spans="1:8" x14ac:dyDescent="0.25">
      <c r="A1" s="49" t="s">
        <v>49</v>
      </c>
      <c r="B1" s="49"/>
      <c r="C1" s="49"/>
      <c r="D1" s="49"/>
      <c r="E1" s="49"/>
      <c r="F1" s="49"/>
    </row>
    <row r="2" spans="1:8" s="42" customFormat="1" ht="10.95" customHeight="1" x14ac:dyDescent="0.25">
      <c r="A2" s="50" t="s">
        <v>74</v>
      </c>
      <c r="B2" s="50"/>
      <c r="C2" s="50"/>
      <c r="D2" s="50"/>
      <c r="E2" s="50"/>
      <c r="F2" s="50"/>
    </row>
    <row r="3" spans="1:8" s="42" customFormat="1" ht="10.95" customHeight="1" x14ac:dyDescent="0.25">
      <c r="A3" s="51" t="s">
        <v>75</v>
      </c>
      <c r="B3" s="51"/>
      <c r="C3" s="51"/>
      <c r="D3" s="51"/>
      <c r="E3" s="51"/>
      <c r="F3" s="51"/>
    </row>
    <row r="4" spans="1:8" s="42" customFormat="1" ht="10.95" customHeight="1" x14ac:dyDescent="0.25">
      <c r="A4" s="50" t="s">
        <v>50</v>
      </c>
      <c r="B4" s="50"/>
      <c r="C4" s="50"/>
      <c r="D4" s="50"/>
      <c r="E4" s="50"/>
      <c r="F4" s="50"/>
    </row>
    <row r="5" spans="1:8" s="42" customFormat="1" ht="10.95" customHeight="1" x14ac:dyDescent="0.25">
      <c r="A5" s="50" t="s">
        <v>68</v>
      </c>
      <c r="B5" s="50"/>
      <c r="C5" s="50"/>
      <c r="D5" s="50"/>
      <c r="E5" s="50"/>
      <c r="F5" s="50"/>
    </row>
    <row r="6" spans="1:8" x14ac:dyDescent="0.25">
      <c r="A6" s="2"/>
      <c r="B6" s="2"/>
      <c r="C6" s="2"/>
      <c r="D6" s="2"/>
      <c r="E6" s="2"/>
      <c r="F6" s="2"/>
    </row>
    <row r="7" spans="1:8" ht="73.2" customHeight="1" x14ac:dyDescent="0.25">
      <c r="A7" s="43" t="s">
        <v>69</v>
      </c>
      <c r="B7" s="43"/>
      <c r="C7" s="43"/>
      <c r="D7" s="43"/>
      <c r="E7" s="43"/>
      <c r="F7" s="43"/>
    </row>
    <row r="8" spans="1:8" ht="13.8" customHeight="1" x14ac:dyDescent="0.25">
      <c r="A8" s="10" t="s">
        <v>1</v>
      </c>
      <c r="B8" s="44" t="s">
        <v>2</v>
      </c>
      <c r="C8" s="44" t="s">
        <v>3</v>
      </c>
      <c r="D8" s="46" t="s">
        <v>4</v>
      </c>
      <c r="E8" s="47"/>
      <c r="F8" s="48"/>
    </row>
    <row r="9" spans="1:8" ht="13.8" x14ac:dyDescent="0.25">
      <c r="A9" s="12" t="s">
        <v>0</v>
      </c>
      <c r="B9" s="45" t="s">
        <v>0</v>
      </c>
      <c r="C9" s="45" t="s">
        <v>0</v>
      </c>
      <c r="D9" s="11" t="s">
        <v>5</v>
      </c>
      <c r="E9" s="11" t="s">
        <v>6</v>
      </c>
      <c r="F9" s="11" t="s">
        <v>70</v>
      </c>
    </row>
    <row r="10" spans="1:8" s="1" customFormat="1" x14ac:dyDescent="0.25">
      <c r="A10" s="13">
        <v>1</v>
      </c>
      <c r="B10" s="13">
        <v>2</v>
      </c>
      <c r="C10" s="13">
        <v>3</v>
      </c>
      <c r="D10" s="13">
        <v>4</v>
      </c>
      <c r="E10" s="13">
        <v>5</v>
      </c>
      <c r="F10" s="13">
        <v>6</v>
      </c>
      <c r="G10" s="7"/>
    </row>
    <row r="11" spans="1:8" x14ac:dyDescent="0.25">
      <c r="A11" s="14" t="s">
        <v>7</v>
      </c>
      <c r="B11" s="15" t="s">
        <v>0</v>
      </c>
      <c r="C11" s="15" t="s">
        <v>0</v>
      </c>
      <c r="D11" s="20">
        <v>4278.47</v>
      </c>
      <c r="E11" s="20">
        <v>1318.049</v>
      </c>
      <c r="F11" s="20">
        <v>1354.6410000000001</v>
      </c>
    </row>
    <row r="12" spans="1:8" x14ac:dyDescent="0.25">
      <c r="A12" s="26" t="s">
        <v>51</v>
      </c>
      <c r="B12" s="27"/>
      <c r="C12" s="27"/>
      <c r="D12" s="28">
        <f>D13+D21+D29</f>
        <v>683.79500000000007</v>
      </c>
      <c r="E12" s="28">
        <f>E32</f>
        <v>1318.049</v>
      </c>
      <c r="F12" s="28">
        <f>F32</f>
        <v>1354.6410000000001</v>
      </c>
      <c r="H12" s="41"/>
    </row>
    <row r="13" spans="1:8" ht="40.799999999999997" customHeight="1" x14ac:dyDescent="0.25">
      <c r="A13" s="29" t="s">
        <v>12</v>
      </c>
      <c r="B13" s="30" t="s">
        <v>53</v>
      </c>
      <c r="C13" s="30" t="s">
        <v>0</v>
      </c>
      <c r="D13" s="25">
        <f>D14+D17</f>
        <v>149.416</v>
      </c>
      <c r="E13" s="25" t="s">
        <v>0</v>
      </c>
      <c r="F13" s="25" t="s">
        <v>0</v>
      </c>
    </row>
    <row r="14" spans="1:8" ht="26.4" x14ac:dyDescent="0.25">
      <c r="A14" s="31" t="s">
        <v>13</v>
      </c>
      <c r="B14" s="32" t="s">
        <v>54</v>
      </c>
      <c r="C14" s="32" t="s">
        <v>0</v>
      </c>
      <c r="D14" s="33">
        <f>D15</f>
        <v>18.600000000000001</v>
      </c>
      <c r="E14" s="33" t="s">
        <v>0</v>
      </c>
      <c r="F14" s="33" t="s">
        <v>0</v>
      </c>
    </row>
    <row r="15" spans="1:8" x14ac:dyDescent="0.25">
      <c r="A15" s="34" t="s">
        <v>14</v>
      </c>
      <c r="B15" s="35" t="s">
        <v>55</v>
      </c>
      <c r="C15" s="35" t="s">
        <v>0</v>
      </c>
      <c r="D15" s="20">
        <v>18.600000000000001</v>
      </c>
      <c r="E15" s="20" t="s">
        <v>0</v>
      </c>
      <c r="F15" s="20" t="s">
        <v>0</v>
      </c>
      <c r="G15" s="8" t="s">
        <v>71</v>
      </c>
    </row>
    <row r="16" spans="1:8" ht="26.4" x14ac:dyDescent="0.25">
      <c r="A16" s="18" t="s">
        <v>10</v>
      </c>
      <c r="B16" s="19" t="s">
        <v>55</v>
      </c>
      <c r="C16" s="19" t="s">
        <v>11</v>
      </c>
      <c r="D16" s="21">
        <v>18.600000000000001</v>
      </c>
      <c r="E16" s="21" t="s">
        <v>0</v>
      </c>
      <c r="F16" s="21" t="s">
        <v>0</v>
      </c>
    </row>
    <row r="17" spans="1:8" x14ac:dyDescent="0.25">
      <c r="A17" s="31" t="s">
        <v>73</v>
      </c>
      <c r="B17" s="32" t="s">
        <v>56</v>
      </c>
      <c r="C17" s="32" t="s">
        <v>0</v>
      </c>
      <c r="D17" s="33">
        <f>D18</f>
        <v>130.816</v>
      </c>
      <c r="E17" s="33" t="s">
        <v>0</v>
      </c>
      <c r="F17" s="33" t="s">
        <v>0</v>
      </c>
    </row>
    <row r="18" spans="1:8" ht="66" x14ac:dyDescent="0.25">
      <c r="A18" s="36" t="s">
        <v>57</v>
      </c>
      <c r="B18" s="30" t="s">
        <v>58</v>
      </c>
      <c r="C18" s="30" t="s">
        <v>0</v>
      </c>
      <c r="D18" s="25">
        <f>D19+D20</f>
        <v>130.816</v>
      </c>
      <c r="E18" s="25" t="s">
        <v>0</v>
      </c>
      <c r="F18" s="25" t="s">
        <v>0</v>
      </c>
      <c r="G18" s="8" t="s">
        <v>71</v>
      </c>
      <c r="H18" s="37" t="s">
        <v>72</v>
      </c>
    </row>
    <row r="19" spans="1:8" ht="26.4" x14ac:dyDescent="0.25">
      <c r="A19" s="18" t="s">
        <v>10</v>
      </c>
      <c r="B19" s="19" t="s">
        <v>58</v>
      </c>
      <c r="C19" s="19" t="s">
        <v>11</v>
      </c>
      <c r="D19" s="21">
        <v>127.416</v>
      </c>
      <c r="E19" s="21" t="s">
        <v>0</v>
      </c>
      <c r="F19" s="21" t="s">
        <v>0</v>
      </c>
    </row>
    <row r="20" spans="1:8" x14ac:dyDescent="0.25">
      <c r="A20" s="18" t="s">
        <v>29</v>
      </c>
      <c r="B20" s="19" t="s">
        <v>58</v>
      </c>
      <c r="C20" s="19" t="s">
        <v>30</v>
      </c>
      <c r="D20" s="21">
        <v>3.4</v>
      </c>
      <c r="E20" s="21" t="s">
        <v>0</v>
      </c>
      <c r="F20" s="21" t="s">
        <v>0</v>
      </c>
    </row>
    <row r="21" spans="1:8" ht="39" customHeight="1" x14ac:dyDescent="0.25">
      <c r="A21" s="34" t="s">
        <v>15</v>
      </c>
      <c r="B21" s="35" t="s">
        <v>59</v>
      </c>
      <c r="C21" s="35" t="s">
        <v>0</v>
      </c>
      <c r="D21" s="20">
        <f>D22</f>
        <v>534.07900000000006</v>
      </c>
      <c r="E21" s="20" t="s">
        <v>0</v>
      </c>
      <c r="F21" s="20" t="s">
        <v>0</v>
      </c>
    </row>
    <row r="22" spans="1:8" ht="52.8" x14ac:dyDescent="0.25">
      <c r="A22" s="31" t="s">
        <v>16</v>
      </c>
      <c r="B22" s="32" t="s">
        <v>60</v>
      </c>
      <c r="C22" s="32" t="s">
        <v>0</v>
      </c>
      <c r="D22" s="33">
        <f>D23+D25+D27</f>
        <v>534.07900000000006</v>
      </c>
      <c r="E22" s="33" t="s">
        <v>0</v>
      </c>
      <c r="F22" s="33" t="s">
        <v>0</v>
      </c>
    </row>
    <row r="23" spans="1:8" x14ac:dyDescent="0.25">
      <c r="A23" s="34" t="s">
        <v>17</v>
      </c>
      <c r="B23" s="35" t="s">
        <v>61</v>
      </c>
      <c r="C23" s="35" t="s">
        <v>0</v>
      </c>
      <c r="D23" s="20">
        <f>D24</f>
        <v>248.523</v>
      </c>
      <c r="E23" s="20" t="s">
        <v>0</v>
      </c>
      <c r="F23" s="20" t="s">
        <v>0</v>
      </c>
      <c r="G23" s="8" t="s">
        <v>71</v>
      </c>
    </row>
    <row r="24" spans="1:8" ht="26.4" x14ac:dyDescent="0.25">
      <c r="A24" s="18" t="s">
        <v>10</v>
      </c>
      <c r="B24" s="19" t="s">
        <v>61</v>
      </c>
      <c r="C24" s="19" t="s">
        <v>11</v>
      </c>
      <c r="D24" s="21">
        <v>248.523</v>
      </c>
      <c r="E24" s="21" t="s">
        <v>0</v>
      </c>
      <c r="F24" s="21" t="s">
        <v>0</v>
      </c>
    </row>
    <row r="25" spans="1:8" x14ac:dyDescent="0.25">
      <c r="A25" s="34" t="s">
        <v>18</v>
      </c>
      <c r="B25" s="35" t="s">
        <v>62</v>
      </c>
      <c r="C25" s="35" t="s">
        <v>0</v>
      </c>
      <c r="D25" s="20">
        <f>D26</f>
        <v>230</v>
      </c>
      <c r="E25" s="20" t="s">
        <v>0</v>
      </c>
      <c r="F25" s="20" t="s">
        <v>0</v>
      </c>
      <c r="G25" s="8" t="s">
        <v>71</v>
      </c>
    </row>
    <row r="26" spans="1:8" ht="26.4" x14ac:dyDescent="0.25">
      <c r="A26" s="18" t="s">
        <v>10</v>
      </c>
      <c r="B26" s="19" t="s">
        <v>62</v>
      </c>
      <c r="C26" s="19" t="s">
        <v>11</v>
      </c>
      <c r="D26" s="21">
        <v>230</v>
      </c>
      <c r="E26" s="21" t="s">
        <v>0</v>
      </c>
      <c r="F26" s="21" t="s">
        <v>0</v>
      </c>
    </row>
    <row r="27" spans="1:8" ht="39.6" x14ac:dyDescent="0.25">
      <c r="A27" s="36" t="s">
        <v>63</v>
      </c>
      <c r="B27" s="30" t="s">
        <v>64</v>
      </c>
      <c r="C27" s="30" t="s">
        <v>0</v>
      </c>
      <c r="D27" s="25">
        <f>D28</f>
        <v>55.555999999999997</v>
      </c>
      <c r="E27" s="25" t="s">
        <v>0</v>
      </c>
      <c r="F27" s="25" t="s">
        <v>0</v>
      </c>
      <c r="G27" s="8" t="s">
        <v>71</v>
      </c>
    </row>
    <row r="28" spans="1:8" ht="26.4" x14ac:dyDescent="0.25">
      <c r="A28" s="18" t="s">
        <v>10</v>
      </c>
      <c r="B28" s="19" t="s">
        <v>64</v>
      </c>
      <c r="C28" s="19" t="s">
        <v>11</v>
      </c>
      <c r="D28" s="21">
        <v>55.555999999999997</v>
      </c>
      <c r="E28" s="21" t="s">
        <v>0</v>
      </c>
      <c r="F28" s="21" t="s">
        <v>0</v>
      </c>
    </row>
    <row r="29" spans="1:8" ht="52.8" x14ac:dyDescent="0.25">
      <c r="A29" s="34" t="s">
        <v>8</v>
      </c>
      <c r="B29" s="35" t="s">
        <v>65</v>
      </c>
      <c r="C29" s="35" t="s">
        <v>0</v>
      </c>
      <c r="D29" s="20">
        <f>D30</f>
        <v>0.3</v>
      </c>
      <c r="E29" s="20" t="s">
        <v>0</v>
      </c>
      <c r="F29" s="20" t="s">
        <v>0</v>
      </c>
      <c r="G29" s="8"/>
    </row>
    <row r="30" spans="1:8" ht="26.4" x14ac:dyDescent="0.25">
      <c r="A30" s="36" t="s">
        <v>9</v>
      </c>
      <c r="B30" s="30" t="s">
        <v>66</v>
      </c>
      <c r="C30" s="30" t="s">
        <v>0</v>
      </c>
      <c r="D30" s="25">
        <f>D31</f>
        <v>0.3</v>
      </c>
      <c r="E30" s="25" t="s">
        <v>0</v>
      </c>
      <c r="F30" s="25" t="s">
        <v>0</v>
      </c>
      <c r="G30" s="8" t="s">
        <v>71</v>
      </c>
    </row>
    <row r="31" spans="1:8" ht="26.4" x14ac:dyDescent="0.25">
      <c r="A31" s="18" t="s">
        <v>10</v>
      </c>
      <c r="B31" s="19" t="s">
        <v>66</v>
      </c>
      <c r="C31" s="19" t="s">
        <v>11</v>
      </c>
      <c r="D31" s="21">
        <v>0.3</v>
      </c>
      <c r="E31" s="21" t="s">
        <v>0</v>
      </c>
      <c r="F31" s="21" t="s">
        <v>0</v>
      </c>
    </row>
    <row r="32" spans="1:8" x14ac:dyDescent="0.25">
      <c r="A32" s="38" t="s">
        <v>19</v>
      </c>
      <c r="B32" s="39" t="s">
        <v>20</v>
      </c>
      <c r="C32" s="39" t="s">
        <v>0</v>
      </c>
      <c r="D32" s="40">
        <v>3594.6750000000002</v>
      </c>
      <c r="E32" s="40">
        <v>1318.049</v>
      </c>
      <c r="F32" s="40">
        <v>1354.6410000000001</v>
      </c>
    </row>
    <row r="33" spans="1:10" x14ac:dyDescent="0.25">
      <c r="A33" s="16" t="s">
        <v>21</v>
      </c>
      <c r="B33" s="17" t="s">
        <v>22</v>
      </c>
      <c r="C33" s="17" t="s">
        <v>0</v>
      </c>
      <c r="D33" s="22">
        <f>D34+D36+D38+D41+D43+D46+D49+D52</f>
        <v>3594.6750000000002</v>
      </c>
      <c r="E33" s="22">
        <f>E34+E38+E41+E43+E46+E49+E56</f>
        <v>1318.049</v>
      </c>
      <c r="F33" s="22">
        <f>F34+F38+F41+F43+F46+F49+F56</f>
        <v>1354.6409999999998</v>
      </c>
    </row>
    <row r="34" spans="1:10" ht="26.4" x14ac:dyDescent="0.25">
      <c r="A34" s="36" t="s">
        <v>23</v>
      </c>
      <c r="B34" s="30" t="s">
        <v>24</v>
      </c>
      <c r="C34" s="30" t="s">
        <v>0</v>
      </c>
      <c r="D34" s="25">
        <f>D35</f>
        <v>737.70799999999997</v>
      </c>
      <c r="E34" s="25">
        <f>E35</f>
        <v>205.81</v>
      </c>
      <c r="F34" s="25">
        <v>205.81</v>
      </c>
    </row>
    <row r="35" spans="1:10" ht="52.8" x14ac:dyDescent="0.25">
      <c r="A35" s="18" t="s">
        <v>25</v>
      </c>
      <c r="B35" s="19" t="s">
        <v>24</v>
      </c>
      <c r="C35" s="19" t="s">
        <v>26</v>
      </c>
      <c r="D35" s="21">
        <v>737.70799999999997</v>
      </c>
      <c r="E35" s="21">
        <v>205.81</v>
      </c>
      <c r="F35" s="21">
        <v>205.81</v>
      </c>
    </row>
    <row r="36" spans="1:10" x14ac:dyDescent="0.25">
      <c r="A36" s="36" t="s">
        <v>27</v>
      </c>
      <c r="B36" s="30" t="s">
        <v>28</v>
      </c>
      <c r="C36" s="30" t="s">
        <v>0</v>
      </c>
      <c r="D36" s="25">
        <f>D37</f>
        <v>3</v>
      </c>
      <c r="E36" s="25" t="s">
        <v>0</v>
      </c>
      <c r="F36" s="25" t="s">
        <v>0</v>
      </c>
    </row>
    <row r="37" spans="1:10" ht="13.2" customHeight="1" x14ac:dyDescent="0.25">
      <c r="A37" s="18" t="s">
        <v>29</v>
      </c>
      <c r="B37" s="23" t="s">
        <v>28</v>
      </c>
      <c r="C37" s="23" t="s">
        <v>30</v>
      </c>
      <c r="D37" s="24">
        <v>3</v>
      </c>
      <c r="E37" s="21" t="s">
        <v>0</v>
      </c>
      <c r="F37" s="21" t="s">
        <v>0</v>
      </c>
    </row>
    <row r="38" spans="1:10" ht="26.4" x14ac:dyDescent="0.25">
      <c r="A38" s="36" t="s">
        <v>31</v>
      </c>
      <c r="B38" s="30" t="s">
        <v>32</v>
      </c>
      <c r="C38" s="30" t="s">
        <v>0</v>
      </c>
      <c r="D38" s="25">
        <f>D39+D40</f>
        <v>135.14099999999999</v>
      </c>
      <c r="E38" s="25">
        <f>E39+E40</f>
        <v>136.648</v>
      </c>
      <c r="F38" s="25">
        <v>142.345</v>
      </c>
    </row>
    <row r="39" spans="1:10" s="4" customFormat="1" ht="52.8" x14ac:dyDescent="0.25">
      <c r="A39" s="18" t="s">
        <v>25</v>
      </c>
      <c r="B39" s="19" t="s">
        <v>32</v>
      </c>
      <c r="C39" s="19" t="s">
        <v>26</v>
      </c>
      <c r="D39" s="21">
        <v>133.63999999999999</v>
      </c>
      <c r="E39" s="21">
        <v>135.13999999999999</v>
      </c>
      <c r="F39" s="21">
        <v>140.44499999999999</v>
      </c>
      <c r="G39" s="8"/>
    </row>
    <row r="40" spans="1:10" s="4" customFormat="1" ht="26.4" x14ac:dyDescent="0.25">
      <c r="A40" s="18" t="s">
        <v>10</v>
      </c>
      <c r="B40" s="19" t="s">
        <v>32</v>
      </c>
      <c r="C40" s="19" t="s">
        <v>11</v>
      </c>
      <c r="D40" s="21">
        <v>1.5009999999999999</v>
      </c>
      <c r="E40" s="21">
        <v>1.508</v>
      </c>
      <c r="F40" s="21">
        <v>1.9</v>
      </c>
      <c r="G40" s="8"/>
    </row>
    <row r="41" spans="1:10" s="5" customFormat="1" ht="25.8" customHeight="1" x14ac:dyDescent="0.25">
      <c r="A41" s="36" t="s">
        <v>33</v>
      </c>
      <c r="B41" s="30" t="s">
        <v>34</v>
      </c>
      <c r="C41" s="30" t="s">
        <v>0</v>
      </c>
      <c r="D41" s="25">
        <f>D42</f>
        <v>0.40600000000000003</v>
      </c>
      <c r="E41" s="25">
        <f>E42</f>
        <v>0.40600000000000003</v>
      </c>
      <c r="F41" s="25">
        <v>0.40600000000000003</v>
      </c>
      <c r="G41" s="8"/>
    </row>
    <row r="42" spans="1:10" ht="13.2" customHeight="1" x14ac:dyDescent="0.25">
      <c r="A42" s="18" t="s">
        <v>35</v>
      </c>
      <c r="B42" s="23" t="s">
        <v>34</v>
      </c>
      <c r="C42" s="23" t="s">
        <v>36</v>
      </c>
      <c r="D42" s="24">
        <v>0.40600000000000003</v>
      </c>
      <c r="E42" s="24">
        <v>0.40600000000000003</v>
      </c>
      <c r="F42" s="24">
        <v>0.40600000000000003</v>
      </c>
    </row>
    <row r="43" spans="1:10" ht="26.4" x14ac:dyDescent="0.25">
      <c r="A43" s="36" t="s">
        <v>67</v>
      </c>
      <c r="B43" s="30" t="s">
        <v>52</v>
      </c>
      <c r="C43" s="30" t="s">
        <v>0</v>
      </c>
      <c r="D43" s="25">
        <f>D44+D45</f>
        <v>422.22300000000001</v>
      </c>
      <c r="E43" s="25">
        <f>E44+E45</f>
        <v>422.22300000000001</v>
      </c>
      <c r="F43" s="25">
        <v>422.22300000000001</v>
      </c>
    </row>
    <row r="44" spans="1:10" ht="52.8" x14ac:dyDescent="0.25">
      <c r="A44" s="18" t="s">
        <v>25</v>
      </c>
      <c r="B44" s="19" t="s">
        <v>52</v>
      </c>
      <c r="C44" s="19" t="s">
        <v>26</v>
      </c>
      <c r="D44" s="21">
        <v>420.72300000000001</v>
      </c>
      <c r="E44" s="21">
        <v>420.72300000000001</v>
      </c>
      <c r="F44" s="21">
        <v>420.72300000000001</v>
      </c>
    </row>
    <row r="45" spans="1:10" x14ac:dyDescent="0.25">
      <c r="A45" s="18" t="s">
        <v>29</v>
      </c>
      <c r="B45" s="19" t="s">
        <v>52</v>
      </c>
      <c r="C45" s="19" t="s">
        <v>30</v>
      </c>
      <c r="D45" s="21">
        <v>1.5</v>
      </c>
      <c r="E45" s="21">
        <v>1.5</v>
      </c>
      <c r="F45" s="21">
        <v>1.5</v>
      </c>
      <c r="H45" s="3"/>
      <c r="I45" s="3"/>
      <c r="J45" s="3"/>
    </row>
    <row r="46" spans="1:10" ht="67.8" customHeight="1" x14ac:dyDescent="0.25">
      <c r="A46" s="36" t="s">
        <v>37</v>
      </c>
      <c r="B46" s="30" t="s">
        <v>38</v>
      </c>
      <c r="C46" s="30" t="s">
        <v>0</v>
      </c>
      <c r="D46" s="25">
        <f>D47+D48</f>
        <v>21.983000000000001</v>
      </c>
      <c r="E46" s="25">
        <f>E47+E48</f>
        <v>21.983000000000001</v>
      </c>
      <c r="F46" s="25">
        <v>21.983000000000001</v>
      </c>
      <c r="G46" s="8"/>
    </row>
    <row r="47" spans="1:10" ht="52.8" x14ac:dyDescent="0.25">
      <c r="A47" s="18" t="s">
        <v>25</v>
      </c>
      <c r="B47" s="19" t="s">
        <v>38</v>
      </c>
      <c r="C47" s="19" t="s">
        <v>26</v>
      </c>
      <c r="D47" s="21">
        <v>21.183</v>
      </c>
      <c r="E47" s="21">
        <v>21.183</v>
      </c>
      <c r="F47" s="21">
        <v>21.183</v>
      </c>
    </row>
    <row r="48" spans="1:10" s="4" customFormat="1" ht="27.6" customHeight="1" x14ac:dyDescent="0.25">
      <c r="A48" s="18" t="s">
        <v>10</v>
      </c>
      <c r="B48" s="19" t="s">
        <v>38</v>
      </c>
      <c r="C48" s="19" t="s">
        <v>11</v>
      </c>
      <c r="D48" s="21">
        <v>0.8</v>
      </c>
      <c r="E48" s="21">
        <v>0.8</v>
      </c>
      <c r="F48" s="21">
        <v>0.8</v>
      </c>
      <c r="G48" s="9"/>
    </row>
    <row r="49" spans="1:10" s="4" customFormat="1" ht="66" x14ac:dyDescent="0.25">
      <c r="A49" s="36" t="s">
        <v>39</v>
      </c>
      <c r="B49" s="30" t="s">
        <v>40</v>
      </c>
      <c r="C49" s="30" t="s">
        <v>0</v>
      </c>
      <c r="D49" s="25">
        <f>D50+D51</f>
        <v>1920.432</v>
      </c>
      <c r="E49" s="25">
        <f>E50+E51</f>
        <v>512.54899999999998</v>
      </c>
      <c r="F49" s="25">
        <v>523.30999999999995</v>
      </c>
      <c r="G49" s="8"/>
    </row>
    <row r="50" spans="1:10" ht="52.8" x14ac:dyDescent="0.25">
      <c r="A50" s="18" t="s">
        <v>25</v>
      </c>
      <c r="B50" s="19" t="s">
        <v>40</v>
      </c>
      <c r="C50" s="19" t="s">
        <v>26</v>
      </c>
      <c r="D50" s="21">
        <v>1604.5650000000001</v>
      </c>
      <c r="E50" s="21">
        <v>499.25</v>
      </c>
      <c r="F50" s="21">
        <v>499.25</v>
      </c>
      <c r="H50" s="3"/>
      <c r="I50" s="3"/>
      <c r="J50" s="3"/>
    </row>
    <row r="51" spans="1:10" ht="26.4" x14ac:dyDescent="0.25">
      <c r="A51" s="18" t="s">
        <v>10</v>
      </c>
      <c r="B51" s="19" t="s">
        <v>40</v>
      </c>
      <c r="C51" s="19" t="s">
        <v>11</v>
      </c>
      <c r="D51" s="21">
        <v>315.86700000000002</v>
      </c>
      <c r="E51" s="21">
        <v>13.298999999999999</v>
      </c>
      <c r="F51" s="21">
        <v>24.06</v>
      </c>
    </row>
    <row r="52" spans="1:10" x14ac:dyDescent="0.25">
      <c r="A52" s="36" t="s">
        <v>41</v>
      </c>
      <c r="B52" s="30" t="s">
        <v>42</v>
      </c>
      <c r="C52" s="30" t="s">
        <v>0</v>
      </c>
      <c r="D52" s="25">
        <f>D53+D54+D55</f>
        <v>353.78199999999998</v>
      </c>
      <c r="E52" s="25" t="s">
        <v>0</v>
      </c>
      <c r="F52" s="25" t="s">
        <v>0</v>
      </c>
    </row>
    <row r="53" spans="1:10" ht="26.4" x14ac:dyDescent="0.25">
      <c r="A53" s="18" t="s">
        <v>10</v>
      </c>
      <c r="B53" s="19" t="s">
        <v>42</v>
      </c>
      <c r="C53" s="19" t="s">
        <v>11</v>
      </c>
      <c r="D53" s="21">
        <v>5.5</v>
      </c>
      <c r="E53" s="21" t="s">
        <v>0</v>
      </c>
      <c r="F53" s="21" t="s">
        <v>0</v>
      </c>
    </row>
    <row r="54" spans="1:10" x14ac:dyDescent="0.25">
      <c r="A54" s="18" t="s">
        <v>43</v>
      </c>
      <c r="B54" s="19" t="s">
        <v>42</v>
      </c>
      <c r="C54" s="19" t="s">
        <v>44</v>
      </c>
      <c r="D54" s="21">
        <v>344.28199999999998</v>
      </c>
      <c r="E54" s="21" t="s">
        <v>0</v>
      </c>
      <c r="F54" s="21" t="s">
        <v>0</v>
      </c>
    </row>
    <row r="55" spans="1:10" x14ac:dyDescent="0.25">
      <c r="A55" s="18" t="s">
        <v>29</v>
      </c>
      <c r="B55" s="19" t="s">
        <v>42</v>
      </c>
      <c r="C55" s="19" t="s">
        <v>30</v>
      </c>
      <c r="D55" s="21">
        <v>4</v>
      </c>
      <c r="E55" s="21" t="s">
        <v>0</v>
      </c>
      <c r="F55" s="21" t="s">
        <v>0</v>
      </c>
    </row>
    <row r="56" spans="1:10" x14ac:dyDescent="0.25">
      <c r="A56" s="36" t="s">
        <v>45</v>
      </c>
      <c r="B56" s="30" t="s">
        <v>46</v>
      </c>
      <c r="C56" s="30" t="s">
        <v>0</v>
      </c>
      <c r="D56" s="25" t="s">
        <v>0</v>
      </c>
      <c r="E56" s="25">
        <f>E57</f>
        <v>18.43</v>
      </c>
      <c r="F56" s="25">
        <f>F57</f>
        <v>38.564</v>
      </c>
    </row>
    <row r="57" spans="1:10" x14ac:dyDescent="0.25">
      <c r="A57" s="18" t="s">
        <v>47</v>
      </c>
      <c r="B57" s="19" t="s">
        <v>46</v>
      </c>
      <c r="C57" s="19" t="s">
        <v>48</v>
      </c>
      <c r="D57" s="21" t="s">
        <v>0</v>
      </c>
      <c r="E57" s="21">
        <v>18.43</v>
      </c>
      <c r="F57" s="21">
        <v>38.564</v>
      </c>
    </row>
  </sheetData>
  <mergeCells count="9">
    <mergeCell ref="A7:F7"/>
    <mergeCell ref="B8:B9"/>
    <mergeCell ref="C8:C9"/>
    <mergeCell ref="D8:F8"/>
    <mergeCell ref="A1:F1"/>
    <mergeCell ref="A2:F2"/>
    <mergeCell ref="A3:F3"/>
    <mergeCell ref="A4:F4"/>
    <mergeCell ref="A5:F5"/>
  </mergeCells>
  <pageMargins left="0.78740157480314965" right="0.19685039370078741" top="0.39370078740157483" bottom="0.39370078740157483" header="0.31496062992125984" footer="0.31496062992125984"/>
  <pageSetup paperSize="9" orientation="portrait" r:id="rId1"/>
  <headerFooter>
    <oddHeader>&amp;C&amp;P</oddHead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2021-2023</vt:lpstr>
      <vt:lpstr>'2021-2023'!Область_печати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2020-12-29T13:57:07Z</dcterms:modified>
</cp:coreProperties>
</file>